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57 свыше 5\22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J13" i="1" l="1"/>
  <c r="J14" i="1"/>
  <c r="J15" i="1"/>
  <c r="J16" i="1"/>
  <c r="J17" i="1"/>
  <c r="J19" i="1" s="1"/>
  <c r="K19" i="1" s="1"/>
  <c r="J18" i="1"/>
  <c r="J12" i="1"/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<sst xmlns="http://schemas.openxmlformats.org/spreadsheetml/2006/main" count="61" uniqueCount="37">
  <si>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</si>
  <si>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</si>
  <si>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</si>
  <si>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</si>
  <si>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</si>
  <si>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</si>
  <si>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</si>
  <si>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</si>
  <si>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</si>
  <si>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</si>
  <si>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</si>
  <si>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</si>
  <si>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</si>
  <si>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</si>
  <si>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</si>
  <si>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</si>
  <si>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</si>
  <si>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</si>
  <si>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</si>
  <si>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</si>
  <si>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</si>
  <si>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</si>
  <si>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</si>
  <si>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</si>
  <si>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электросварная с антикоррозионным покрытием 820Х19-X56+ 29,7х2,9-АП4-ППУ-СтО с теплоизоляцией из пенополиуретана в ст. спирально- замковой трубе из оцинкованной стали (135,113т)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</si>
  <si>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НВЛ-2022/157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</si>
  <si>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</si>
  <si>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VNK1300001</t>
  </si>
  <si>
    <t>1216553</t>
  </si>
  <si>
    <t>Труба стальная электросварная с антикоррозионным покрытием 820Х19-X56+ 29,7х2,9-АП4-ППУ-СтО с теплоизоляцией из пенополиуретана в ст. спирально- замковой трубе из оцинкованной стали</t>
  </si>
  <si>
    <t>Т</t>
  </si>
  <si>
    <t>VNK1300002</t>
  </si>
  <si>
    <t>VNK1300003</t>
  </si>
  <si>
    <t>VNK1300004</t>
  </si>
  <si>
    <t>VNK1300006</t>
  </si>
  <si>
    <t>VNK1300007</t>
  </si>
  <si>
    <t>VNK1300009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</si>
</sst>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25" sqref="A25:I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14.343</v>
      </c>
      <c r="H12" s="36">
        <v>58146</v>
      </c>
      <c r="I12" s="27">
        <v>39873</v>
      </c>
      <c r="J12" s="35">
        <f>G12*H12</f>
        <v>833988.07799999998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24.896999999999998</v>
      </c>
      <c r="H13" s="36">
        <v>58146</v>
      </c>
      <c r="I13" s="27">
        <v>39934</v>
      </c>
      <c r="J13" s="35">
        <f t="shared" ref="J13:J18" si="0">G13*H13</f>
        <v>1447660.9619999998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2.7290000000000001</v>
      </c>
      <c r="H14" s="36">
        <v>58146</v>
      </c>
      <c r="I14" s="27">
        <v>39934</v>
      </c>
      <c r="J14" s="35">
        <f t="shared" si="0"/>
        <v>158680.43400000001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25.228999999999999</v>
      </c>
      <c r="H15" s="36">
        <v>58146</v>
      </c>
      <c r="I15" s="27">
        <v>39873</v>
      </c>
      <c r="J15" s="35">
        <f t="shared" si="0"/>
        <v>1466965.4339999999</v>
      </c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3">
        <v>29.675999999999998</v>
      </c>
      <c r="H16" s="36">
        <v>58146</v>
      </c>
      <c r="I16" s="27">
        <v>39873</v>
      </c>
      <c r="J16" s="35">
        <f t="shared" si="0"/>
        <v>1725540.696</v>
      </c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3">
        <v>19.463000000000001</v>
      </c>
      <c r="H17" s="36">
        <v>58146</v>
      </c>
      <c r="I17" s="27">
        <v>39873</v>
      </c>
      <c r="J17" s="35">
        <f t="shared" si="0"/>
        <v>1131695.598</v>
      </c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3">
        <v>18.776</v>
      </c>
      <c r="H18" s="36">
        <v>58146</v>
      </c>
      <c r="I18" s="27">
        <v>39873</v>
      </c>
      <c r="J18" s="35">
        <f t="shared" si="0"/>
        <v>1091749.2960000001</v>
      </c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4" t="s">
        <v>7</v>
      </c>
      <c r="B19" s="55"/>
      <c r="C19" s="55"/>
      <c r="D19" s="55"/>
      <c r="E19" s="56"/>
      <c r="F19" s="28"/>
      <c r="G19" s="29">
        <f>SUM(G12:G18)</f>
        <v>135.113</v>
      </c>
      <c r="H19" s="30"/>
      <c r="I19" s="31"/>
      <c r="J19" s="22">
        <f>SUM(J12:J18)</f>
        <v>7856280.4980000006</v>
      </c>
      <c r="K19" s="21">
        <f>J19*1.2</f>
        <v>9427536.5976</v>
      </c>
      <c r="L19" s="12"/>
      <c r="M19" s="12"/>
      <c r="N19" s="12"/>
      <c r="O19" s="12"/>
      <c r="P19" s="12"/>
      <c r="Q19" s="12"/>
    </row>
    <row r="20" spans="1:17" s="4" customFormat="1" x14ac:dyDescent="0.25">
      <c r="A20" s="44"/>
      <c r="B20" s="45"/>
      <c r="C20" s="45"/>
      <c r="D20" s="45"/>
      <c r="E20" s="45"/>
      <c r="F20" s="45"/>
      <c r="G20" s="45"/>
      <c r="H20" s="45"/>
      <c r="I20" s="46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0" t="s">
        <v>8</v>
      </c>
      <c r="B21" s="41"/>
      <c r="C21" s="41"/>
      <c r="D21" s="41"/>
      <c r="E21" s="42"/>
      <c r="F21" s="57" t="s">
        <v>15</v>
      </c>
      <c r="G21" s="57"/>
      <c r="H21" s="57"/>
      <c r="I21" s="57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0" t="s">
        <v>9</v>
      </c>
      <c r="B22" s="41"/>
      <c r="C22" s="41"/>
      <c r="D22" s="41"/>
      <c r="E22" s="42"/>
      <c r="F22" s="43" t="s">
        <v>14</v>
      </c>
      <c r="G22" s="43"/>
      <c r="H22" s="43"/>
      <c r="I22" s="43"/>
      <c r="Q22" s="12"/>
    </row>
    <row r="23" spans="1:17" s="4" customFormat="1" ht="33.75" customHeight="1" x14ac:dyDescent="0.25">
      <c r="A23" s="40" t="s">
        <v>16</v>
      </c>
      <c r="B23" s="41"/>
      <c r="C23" s="41"/>
      <c r="D23" s="41"/>
      <c r="E23" s="42"/>
      <c r="F23" s="43" t="s">
        <v>13</v>
      </c>
      <c r="G23" s="43"/>
      <c r="H23" s="43"/>
      <c r="I23" s="43"/>
      <c r="Q23" s="12"/>
    </row>
    <row r="24" spans="1:17" ht="121.5" customHeight="1" x14ac:dyDescent="0.25">
      <c r="A24" s="47" t="s">
        <v>19</v>
      </c>
      <c r="B24" s="48"/>
      <c r="C24" s="48"/>
      <c r="D24" s="48"/>
      <c r="E24" s="49"/>
      <c r="F24" s="50" t="s">
        <v>20</v>
      </c>
      <c r="G24" s="50"/>
      <c r="H24" s="50"/>
      <c r="I24" s="50"/>
    </row>
    <row r="25" spans="1:17" ht="64.5" customHeight="1" x14ac:dyDescent="0.3">
      <c r="A25" s="51"/>
      <c r="B25" s="51"/>
      <c r="C25" s="51"/>
      <c r="D25" s="51"/>
      <c r="E25" s="51"/>
      <c r="F25" s="52"/>
      <c r="G25" s="52"/>
      <c r="H25" s="52"/>
      <c r="I25" s="52"/>
    </row>
    <row r="26" spans="1:17" ht="44.25" customHeight="1" x14ac:dyDescent="0.25">
      <c r="A26" s="37"/>
      <c r="B26" s="37"/>
      <c r="C26" s="37"/>
      <c r="D26" s="37"/>
      <c r="E26" s="37"/>
      <c r="F26" s="32"/>
      <c r="G26" s="32"/>
      <c r="H26" s="38"/>
      <c r="I26" s="39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2025-05-22T01:44:35Z</dcterms:modified>
</cp:coreProperties>
</file>